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hrgreen.com\HRG\Data\2023\2302125.01\CAD\Design\Excel\Tabulations\C_Sheets\"/>
    </mc:Choice>
  </mc:AlternateContent>
  <xr:revisionPtr revIDLastSave="0" documentId="13_ncr:1_{B79F5670-77C5-494A-8112-EB003AFE34EB}" xr6:coauthVersionLast="47" xr6:coauthVersionMax="47" xr10:uidLastSave="{00000000-0000-0000-0000-000000000000}"/>
  <bookViews>
    <workbookView xWindow="-24780" yWindow="4095" windowWidth="21600" windowHeight="11835" xr2:uid="{9505D2C9-692A-42CB-B004-47C97291757D}"/>
  </bookViews>
  <sheets>
    <sheet name="112_10" sheetId="8" r:id="rId1"/>
    <sheet name="112_10 (Shoulder Type)" sheetId="9" r:id="rId2"/>
    <sheet name="112_10 (Lane)" sheetId="10" r:id="rId3"/>
    <sheet name="112_10 (Rumble Strip Type)" sheetId="11" r:id="rId4"/>
    <sheet name="112_10 (Fog Seal Type)" sheetId="12" r:id="rId5"/>
    <sheet name="112_10 (Length &quot;L&quot;)" sheetId="13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" i="8" l="1"/>
  <c r="I16" i="8"/>
  <c r="I14" i="8" l="1"/>
  <c r="I13" i="8"/>
  <c r="I33" i="8" l="1"/>
</calcChain>
</file>

<file path=xl/sharedStrings.xml><?xml version="1.0" encoding="utf-8"?>
<sst xmlns="http://schemas.openxmlformats.org/spreadsheetml/2006/main" count="322" uniqueCount="46">
  <si>
    <t>Remarks</t>
  </si>
  <si>
    <t>HMA</t>
  </si>
  <si>
    <t>PCC</t>
  </si>
  <si>
    <t>FT</t>
  </si>
  <si>
    <t>Location</t>
  </si>
  <si>
    <t>STA</t>
  </si>
  <si>
    <t>Road Identification</t>
  </si>
  <si>
    <t>Station to Station</t>
  </si>
  <si>
    <t>112-10</t>
  </si>
  <si>
    <t>MILLED RUMBLE STRIPS</t>
  </si>
  <si>
    <t>See PV-12 and PV-13</t>
  </si>
  <si>
    <t>* Calculated at 18" width for Shoulder.</t>
  </si>
  <si>
    <t>Effective Shoulder Width</t>
  </si>
  <si>
    <t>Shoulder Pavement Type</t>
  </si>
  <si>
    <t>Installation Length</t>
  </si>
  <si>
    <t>PCC Paved</t>
  </si>
  <si>
    <t>HMA Paved</t>
  </si>
  <si>
    <t>IN</t>
  </si>
  <si>
    <t>GAL</t>
  </si>
  <si>
    <t xml:space="preserve"> L</t>
  </si>
  <si>
    <t/>
  </si>
  <si>
    <t>** For use with penetrating Engineered Fog Seal. Calculated at 2" wider than rumble strips.</t>
  </si>
  <si>
    <t>SY</t>
  </si>
  <si>
    <t>Fog Seal*
Shoulder</t>
  </si>
  <si>
    <t>Fog Seal**</t>
  </si>
  <si>
    <t>Granular
\ Earth</t>
  </si>
  <si>
    <t>Fog Seal Type</t>
  </si>
  <si>
    <t>Rumble Strip Type</t>
  </si>
  <si>
    <t>Rumble Strip Lane</t>
  </si>
  <si>
    <t xml:space="preserve"> </t>
  </si>
  <si>
    <t>6"</t>
  </si>
  <si>
    <t>8"</t>
  </si>
  <si>
    <t>10"</t>
  </si>
  <si>
    <t>12"</t>
  </si>
  <si>
    <t>Asphalt Emulsion</t>
  </si>
  <si>
    <t>Penetrating Engineered</t>
  </si>
  <si>
    <t>Milled</t>
  </si>
  <si>
    <t>Sinusoidal</t>
  </si>
  <si>
    <t>Left Shoulder</t>
  </si>
  <si>
    <t>Right Shoulder</t>
  </si>
  <si>
    <t>Centerline</t>
  </si>
  <si>
    <t>HMA or PCC</t>
  </si>
  <si>
    <t>(MOD)</t>
  </si>
  <si>
    <t>Total</t>
  </si>
  <si>
    <t>SURML029</t>
  </si>
  <si>
    <t>6.0-12.0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</si>
</sst>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+00.00"/>
    <numFmt numFmtId="165" formatCode="0.0"/>
    <numFmt numFmtId="166" formatCode="mm\-dd\-yy;@"/>
  </numFmts>
  <fonts count="8">
    <font>
      <sz val="11"/>
      <color theme="1"/>
      <name val="Aptos Narrow"/>
      <family val="2"/>
      <scheme val="minor"/>
    </font>
    <font>
      <sz val="10"/>
      <name val="Arial Terminal"/>
      <family val="3"/>
    </font>
    <font>
      <b/>
      <sz val="12.5"/>
      <name val="Consolas"/>
      <family val="3"/>
    </font>
    <font>
      <sz val="11.5"/>
      <name val="Consolas"/>
      <family val="3"/>
    </font>
    <font>
      <b/>
      <sz val="11.5"/>
      <name val="Consolas"/>
      <family val="3"/>
    </font>
    <font>
      <b/>
      <sz val="20.5"/>
      <name val="Consolas"/>
      <family val="3"/>
    </font>
    <font>
      <sz val="11.5"/>
      <color theme="1"/>
      <name val="Consolas"/>
      <family val="3"/>
    </font>
    <font>
      <b/>
      <sz val="11.5"/>
      <color theme="1"/>
      <name val="Consolas"/>
      <family val="3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>
      <alignment horizontal="center" vertical="center"/>
      <protection locked="0"/>
    </xf>
  </cellStyleXfs>
  <cellXfs count="64">
    <xf numFmtId="0" fontId="0" fillId="0" borderId="0" xfId="0"/>
    <xf numFmtId="0" fontId="6" fillId="0" borderId="33" xfId="0" applyFont="1" applyBorder="1" applyAlignment="1">
      <alignment horizontal="left" vertical="center" indent="1"/>
    </xf>
    <xf numFmtId="164" fontId="6" fillId="0" borderId="33" xfId="0" applyNumberFormat="1" applyFont="1" applyBorder="1" applyAlignment="1">
      <alignment horizontal="right" vertical="center" indent="1"/>
    </xf>
    <xf numFmtId="0" fontId="6" fillId="0" borderId="33" xfId="0" applyFont="1" applyBorder="1" applyAlignment="1">
      <alignment horizontal="center" vertical="center"/>
    </xf>
    <xf numFmtId="2" fontId="6" fillId="0" borderId="33" xfId="0" applyNumberFormat="1" applyFont="1" applyBorder="1" applyAlignment="1">
      <alignment horizontal="right" vertical="center" indent="1"/>
    </xf>
    <xf numFmtId="165" fontId="6" fillId="0" borderId="33" xfId="0" applyNumberFormat="1" applyFont="1" applyBorder="1" applyAlignment="1">
      <alignment horizontal="right" vertical="center" indent="1"/>
    </xf>
    <xf numFmtId="0" fontId="6" fillId="0" borderId="34" xfId="0" applyFont="1" applyBorder="1" applyAlignment="1">
      <alignment horizontal="left" vertical="center" indent="1"/>
    </xf>
    <xf numFmtId="164" fontId="6" fillId="0" borderId="34" xfId="0" applyNumberFormat="1" applyFont="1" applyBorder="1" applyAlignment="1">
      <alignment horizontal="right" vertical="center" indent="1"/>
    </xf>
    <xf numFmtId="0" fontId="6" fillId="0" borderId="34" xfId="0" applyFont="1" applyBorder="1" applyAlignment="1">
      <alignment horizontal="center" vertical="center"/>
    </xf>
    <xf numFmtId="2" fontId="6" fillId="0" borderId="34" xfId="0" applyNumberFormat="1" applyFont="1" applyBorder="1" applyAlignment="1">
      <alignment horizontal="right" vertical="center" indent="1"/>
    </xf>
    <xf numFmtId="165" fontId="6" fillId="0" borderId="34" xfId="0" applyNumberFormat="1" applyFont="1" applyBorder="1" applyAlignment="1">
      <alignment horizontal="right" vertical="center" indent="1"/>
    </xf>
    <xf numFmtId="2" fontId="7" fillId="0" borderId="0" xfId="0" applyNumberFormat="1" applyFont="1"/>
    <xf numFmtId="0" fontId="3" fillId="3" borderId="30" xfId="1" applyFont="1" applyFill="1" applyBorder="1" applyAlignment="1" applyProtection="1">
      <alignment horizontal="center" vertical="center" wrapText="1"/>
      <protection hidden="1"/>
    </xf>
    <xf numFmtId="0" fontId="3" fillId="3" borderId="30" xfId="1" applyFont="1" applyFill="1" applyBorder="1" applyProtection="1">
      <alignment horizontal="center" vertical="center"/>
      <protection hidden="1"/>
    </xf>
    <xf numFmtId="0" fontId="3" fillId="3" borderId="31" xfId="1" applyFont="1" applyFill="1" applyBorder="1" applyProtection="1">
      <alignment horizontal="center" vertical="center"/>
      <protection hidden="1"/>
    </xf>
    <xf numFmtId="165" fontId="6" fillId="0" borderId="34" xfId="0" quotePrefix="1" applyNumberFormat="1" applyFont="1" applyBorder="1" applyAlignment="1">
      <alignment horizontal="right" vertical="center" indent="1"/>
    </xf>
    <xf numFmtId="0" fontId="3" fillId="3" borderId="2" xfId="1" applyFont="1" applyFill="1" applyBorder="1" applyProtection="1">
      <alignment horizontal="center" vertical="center"/>
      <protection hidden="1"/>
    </xf>
    <xf numFmtId="0" fontId="3" fillId="3" borderId="11" xfId="1" applyFont="1" applyFill="1" applyBorder="1" applyProtection="1">
      <alignment horizontal="center" vertical="center"/>
      <protection hidden="1"/>
    </xf>
    <xf numFmtId="0" fontId="3" fillId="3" borderId="3" xfId="1" applyFont="1" applyFill="1" applyBorder="1" applyProtection="1">
      <alignment horizontal="center" vertical="center"/>
      <protection hidden="1"/>
    </xf>
    <xf numFmtId="0" fontId="3" fillId="3" borderId="23" xfId="1" applyFont="1" applyFill="1" applyBorder="1" applyAlignment="1" applyProtection="1">
      <alignment horizontal="center" vertical="center" wrapText="1"/>
      <protection hidden="1"/>
    </xf>
    <xf numFmtId="0" fontId="3" fillId="3" borderId="25" xfId="1" applyFont="1" applyFill="1" applyBorder="1" applyAlignment="1" applyProtection="1">
      <alignment horizontal="center" vertical="center" wrapText="1"/>
      <protection hidden="1"/>
    </xf>
    <xf numFmtId="0" fontId="3" fillId="3" borderId="32" xfId="1" applyFont="1" applyFill="1" applyBorder="1" applyAlignment="1" applyProtection="1">
      <alignment horizontal="center" vertical="center" wrapText="1"/>
      <protection hidden="1"/>
    </xf>
    <xf numFmtId="0" fontId="3" fillId="3" borderId="24" xfId="1" applyFont="1" applyFill="1" applyBorder="1" applyAlignment="1" applyProtection="1">
      <alignment horizontal="center" vertical="center" wrapText="1"/>
      <protection hidden="1"/>
    </xf>
    <xf numFmtId="0" fontId="3" fillId="3" borderId="26" xfId="1" applyFont="1" applyFill="1" applyBorder="1" applyAlignment="1" applyProtection="1">
      <alignment horizontal="center" vertical="center" wrapText="1"/>
      <protection hidden="1"/>
    </xf>
    <xf numFmtId="0" fontId="3" fillId="3" borderId="9" xfId="1" applyFont="1" applyFill="1" applyBorder="1" applyProtection="1">
      <alignment horizontal="center" vertical="center"/>
      <protection hidden="1"/>
    </xf>
    <xf numFmtId="0" fontId="3" fillId="3" borderId="6" xfId="1" applyFont="1" applyFill="1" applyBorder="1" applyProtection="1">
      <alignment horizontal="center" vertical="center"/>
      <protection hidden="1"/>
    </xf>
    <xf numFmtId="0" fontId="3" fillId="3" borderId="8" xfId="1" applyFont="1" applyFill="1" applyBorder="1" applyProtection="1">
      <alignment horizontal="center" vertical="center"/>
      <protection hidden="1"/>
    </xf>
    <xf numFmtId="0" fontId="3" fillId="3" borderId="5" xfId="1" applyFont="1" applyFill="1" applyBorder="1" applyAlignment="1" applyProtection="1">
      <alignment horizontal="center" vertical="center" wrapText="1"/>
      <protection hidden="1"/>
    </xf>
    <xf numFmtId="0" fontId="3" fillId="3" borderId="13" xfId="1" applyFont="1" applyFill="1" applyBorder="1" applyAlignment="1" applyProtection="1">
      <alignment horizontal="center" vertical="center" wrapText="1"/>
      <protection hidden="1"/>
    </xf>
    <xf numFmtId="0" fontId="3" fillId="3" borderId="7" xfId="1" applyFont="1" applyFill="1" applyBorder="1" applyAlignment="1" applyProtection="1">
      <alignment horizontal="center" vertical="center" wrapText="1"/>
      <protection hidden="1"/>
    </xf>
    <xf numFmtId="0" fontId="3" fillId="3" borderId="4" xfId="1" applyFont="1" applyFill="1" applyBorder="1" applyProtection="1">
      <alignment horizontal="center" vertical="center"/>
      <protection hidden="1"/>
    </xf>
    <xf numFmtId="0" fontId="3" fillId="3" borderId="5" xfId="1" applyFont="1" applyFill="1" applyBorder="1" applyProtection="1">
      <alignment horizontal="center" vertical="center"/>
      <protection hidden="1"/>
    </xf>
    <xf numFmtId="0" fontId="3" fillId="3" borderId="12" xfId="1" applyFont="1" applyFill="1" applyBorder="1" applyProtection="1">
      <alignment horizontal="center" vertical="center"/>
      <protection hidden="1"/>
    </xf>
    <xf numFmtId="0" fontId="3" fillId="3" borderId="13" xfId="1" applyFont="1" applyFill="1" applyBorder="1" applyProtection="1">
      <alignment horizontal="center" vertical="center"/>
      <protection hidden="1"/>
    </xf>
    <xf numFmtId="0" fontId="3" fillId="3" borderId="14" xfId="1" applyFont="1" applyFill="1" applyBorder="1" applyProtection="1">
      <alignment horizontal="center" vertical="center"/>
      <protection hidden="1"/>
    </xf>
    <xf numFmtId="0" fontId="3" fillId="3" borderId="27" xfId="1" applyFont="1" applyFill="1" applyBorder="1" applyProtection="1">
      <alignment horizontal="center" vertical="center"/>
      <protection hidden="1"/>
    </xf>
    <xf numFmtId="0" fontId="3" fillId="3" borderId="28" xfId="1" applyFont="1" applyFill="1" applyBorder="1" applyProtection="1">
      <alignment horizontal="center" vertical="center"/>
      <protection hidden="1"/>
    </xf>
    <xf numFmtId="0" fontId="3" fillId="3" borderId="9" xfId="1" applyFont="1" applyFill="1" applyBorder="1" applyAlignment="1" applyProtection="1">
      <alignment horizontal="center" vertical="center" wrapText="1"/>
      <protection hidden="1"/>
    </xf>
    <xf numFmtId="0" fontId="3" fillId="3" borderId="6" xfId="1" applyFont="1" applyFill="1" applyBorder="1" applyAlignment="1" applyProtection="1">
      <alignment horizontal="center" vertical="center" wrapText="1"/>
      <protection hidden="1"/>
    </xf>
    <xf numFmtId="0" fontId="3" fillId="3" borderId="29" xfId="1" applyFont="1" applyFill="1" applyBorder="1" applyAlignment="1" applyProtection="1">
      <alignment horizontal="center" vertical="center" wrapText="1"/>
      <protection hidden="1"/>
    </xf>
    <xf numFmtId="0" fontId="2" fillId="2" borderId="15" xfId="1" applyFont="1" applyFill="1" applyBorder="1" applyAlignment="1" applyProtection="1">
      <alignment horizontal="right" vertical="center"/>
      <protection hidden="1"/>
    </xf>
    <xf numFmtId="0" fontId="4" fillId="2" borderId="16" xfId="1" applyFont="1" applyFill="1" applyBorder="1" applyAlignment="1" applyProtection="1">
      <alignment horizontal="right" vertical="center"/>
      <protection hidden="1"/>
    </xf>
    <xf numFmtId="0" fontId="4" fillId="2" borderId="17" xfId="1" applyFont="1" applyFill="1" applyBorder="1" applyAlignment="1" applyProtection="1">
      <alignment horizontal="right" vertical="center"/>
      <protection hidden="1"/>
    </xf>
    <xf numFmtId="166" fontId="4" fillId="2" borderId="18" xfId="1" applyNumberFormat="1" applyFont="1" applyFill="1" applyBorder="1" applyAlignment="1" applyProtection="1">
      <alignment horizontal="right" vertical="center"/>
      <protection hidden="1"/>
    </xf>
    <xf numFmtId="166" fontId="4" fillId="2" borderId="0" xfId="1" applyNumberFormat="1" applyFont="1" applyFill="1" applyAlignment="1" applyProtection="1">
      <alignment horizontal="right" vertical="center"/>
      <protection hidden="1"/>
    </xf>
    <xf numFmtId="166" fontId="4" fillId="2" borderId="19" xfId="1" applyNumberFormat="1" applyFont="1" applyFill="1" applyBorder="1" applyAlignment="1" applyProtection="1">
      <alignment horizontal="right" vertical="center"/>
      <protection hidden="1"/>
    </xf>
    <xf numFmtId="0" fontId="5" fillId="2" borderId="18" xfId="1" applyFont="1" applyFill="1" applyBorder="1" applyProtection="1">
      <alignment horizontal="center" vertical="center"/>
      <protection hidden="1"/>
    </xf>
    <xf numFmtId="0" fontId="4" fillId="2" borderId="0" xfId="1" applyFont="1" applyFill="1" applyProtection="1">
      <alignment horizontal="center" vertical="center"/>
      <protection hidden="1"/>
    </xf>
    <xf numFmtId="0" fontId="4" fillId="2" borderId="19" xfId="1" applyFont="1" applyFill="1" applyBorder="1" applyProtection="1">
      <alignment horizontal="center" vertical="center"/>
      <protection hidden="1"/>
    </xf>
    <xf numFmtId="0" fontId="4" fillId="2" borderId="18" xfId="1" applyFont="1" applyFill="1" applyBorder="1" applyProtection="1">
      <alignment horizontal="center" vertical="center"/>
      <protection hidden="1"/>
    </xf>
    <xf numFmtId="0" fontId="3" fillId="2" borderId="18" xfId="1" applyFont="1" applyFill="1" applyBorder="1" applyProtection="1">
      <alignment horizontal="center" vertical="center"/>
      <protection hidden="1"/>
    </xf>
    <xf numFmtId="0" fontId="3" fillId="2" borderId="0" xfId="1" applyFont="1" applyFill="1" applyProtection="1">
      <alignment horizontal="center" vertical="center"/>
      <protection hidden="1"/>
    </xf>
    <xf numFmtId="0" fontId="3" fillId="2" borderId="19" xfId="1" applyFont="1" applyFill="1" applyBorder="1" applyProtection="1">
      <alignment horizontal="center" vertical="center"/>
      <protection hidden="1"/>
    </xf>
    <xf numFmtId="0" fontId="3" fillId="2" borderId="20" xfId="1" applyFont="1" applyFill="1" applyBorder="1" applyAlignment="1" applyProtection="1">
      <alignment horizontal="left" vertical="center"/>
      <protection hidden="1"/>
    </xf>
    <xf numFmtId="0" fontId="3" fillId="2" borderId="10" xfId="1" applyFont="1" applyFill="1" applyBorder="1" applyAlignment="1" applyProtection="1">
      <alignment horizontal="left" vertical="center"/>
      <protection hidden="1"/>
    </xf>
    <xf numFmtId="0" fontId="3" fillId="2" borderId="21" xfId="1" applyFont="1" applyFill="1" applyBorder="1" applyAlignment="1" applyProtection="1">
      <alignment horizontal="left" vertical="center"/>
      <protection hidden="1"/>
    </xf>
    <xf numFmtId="0" fontId="3" fillId="2" borderId="18" xfId="1" applyFont="1" applyFill="1" applyBorder="1" applyAlignment="1" applyProtection="1">
      <alignment horizontal="left" vertical="center"/>
      <protection hidden="1"/>
    </xf>
    <xf numFmtId="0" fontId="3" fillId="2" borderId="0" xfId="1" applyFont="1" applyFill="1" applyAlignment="1" applyProtection="1">
      <alignment horizontal="left" vertical="center"/>
      <protection hidden="1"/>
    </xf>
    <xf numFmtId="0" fontId="3" fillId="2" borderId="19" xfId="1" applyFont="1" applyFill="1" applyBorder="1" applyAlignment="1" applyProtection="1">
      <alignment horizontal="left" vertical="center"/>
      <protection hidden="1"/>
    </xf>
    <xf numFmtId="0" fontId="7" fillId="0" borderId="0" xfId="0" applyFont="1" applyAlignment="1">
      <alignment horizontal="right" indent="1"/>
    </xf>
    <xf numFmtId="0" fontId="3" fillId="3" borderId="35" xfId="1" applyFont="1" applyFill="1" applyBorder="1" applyAlignment="1" applyProtection="1">
      <alignment horizontal="center" vertical="center" wrapText="1"/>
      <protection hidden="1"/>
    </xf>
    <xf numFmtId="0" fontId="3" fillId="3" borderId="8" xfId="1" applyFont="1" applyFill="1" applyBorder="1" applyAlignment="1" applyProtection="1">
      <alignment horizontal="center" vertical="center" wrapText="1"/>
      <protection hidden="1"/>
    </xf>
    <xf numFmtId="0" fontId="3" fillId="3" borderId="22" xfId="1" applyFont="1" applyFill="1" applyBorder="1" applyProtection="1">
      <alignment horizontal="center" vertical="center"/>
      <protection hidden="1"/>
    </xf>
    <xf numFmtId="0" fontId="3" fillId="3" borderId="1" xfId="1" applyFont="1" applyFill="1" applyBorder="1" applyProtection="1">
      <alignment horizontal="center" vertical="center"/>
      <protection hidden="1"/>
    </xf>
  </cellXfs>
  <cellStyles count="2">
    <cellStyle name="Normal" xfId="0" builtinId="0"/>
    <cellStyle name="Normal_BryanBCopy_DataEntry" xfId="1" xr:uid="{A9F69EC9-A631-448D-84C3-9333D82F2F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01813-7984-4C9F-8F29-A5D0B783FFA6}">
  <dimension ref="A1:P33"/>
  <sheetViews>
    <sheetView tabSelected="1" workbookViewId="0">
      <selection activeCell="K35" sqref="K35"/>
    </sheetView>
  </sheetViews>
  <sheetFormatPr defaultRowHeight="15"/>
  <cols>
    <col min="1" max="1" width="32.7109375" customWidth="1"/>
    <col min="2" max="3" width="18.7109375" customWidth="1"/>
    <col min="4" max="4" width="12.7109375" customWidth="1"/>
    <col min="5" max="7" width="26.7109375" customWidth="1"/>
    <col min="8" max="10" width="12.7109375" customWidth="1"/>
    <col min="11" max="12" width="29.7109375" customWidth="1"/>
    <col min="13" max="15" width="17.28515625" customWidth="1"/>
    <col min="16" max="16" width="22.7109375" customWidth="1"/>
  </cols>
  <sheetData>
    <row r="1" spans="1:16" ht="16.5">
      <c r="A1" s="40" t="s">
        <v>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2"/>
    </row>
    <row r="2" spans="1:16">
      <c r="A2" s="43" t="s">
        <v>42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5"/>
    </row>
    <row r="3" spans="1:16">
      <c r="A3" s="46" t="s">
        <v>9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8"/>
    </row>
    <row r="4" spans="1:16">
      <c r="A4" s="49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8"/>
    </row>
    <row r="5" spans="1:16">
      <c r="A5" s="50" t="s">
        <v>10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2"/>
    </row>
    <row r="6" spans="1:16">
      <c r="A6" s="56" t="s">
        <v>11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8"/>
    </row>
    <row r="7" spans="1:16" ht="15.75" thickBot="1">
      <c r="A7" s="53" t="s">
        <v>21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5"/>
    </row>
    <row r="8" spans="1:16" ht="15" customHeight="1">
      <c r="A8" s="62" t="s">
        <v>4</v>
      </c>
      <c r="B8" s="63"/>
      <c r="C8" s="63"/>
      <c r="D8" s="63"/>
      <c r="E8" s="63"/>
      <c r="F8" s="63"/>
      <c r="G8" s="63"/>
      <c r="H8" s="63"/>
      <c r="I8" s="63"/>
      <c r="J8" s="63"/>
      <c r="K8" s="60" t="s">
        <v>23</v>
      </c>
      <c r="L8" s="60" t="s">
        <v>24</v>
      </c>
      <c r="M8" s="16" t="s">
        <v>12</v>
      </c>
      <c r="N8" s="17"/>
      <c r="O8" s="18"/>
      <c r="P8" s="19" t="s">
        <v>0</v>
      </c>
    </row>
    <row r="9" spans="1:16">
      <c r="A9" s="22" t="s">
        <v>6</v>
      </c>
      <c r="B9" s="31" t="s">
        <v>7</v>
      </c>
      <c r="C9" s="32"/>
      <c r="D9" s="37" t="s">
        <v>13</v>
      </c>
      <c r="E9" s="37" t="s">
        <v>28</v>
      </c>
      <c r="F9" s="37" t="s">
        <v>27</v>
      </c>
      <c r="G9" s="37" t="s">
        <v>26</v>
      </c>
      <c r="H9" s="37" t="s">
        <v>19</v>
      </c>
      <c r="I9" s="30" t="s">
        <v>14</v>
      </c>
      <c r="J9" s="30"/>
      <c r="K9" s="38"/>
      <c r="L9" s="38"/>
      <c r="M9" s="30" t="s">
        <v>15</v>
      </c>
      <c r="N9" s="24" t="s">
        <v>16</v>
      </c>
      <c r="O9" s="27" t="s">
        <v>25</v>
      </c>
      <c r="P9" s="20"/>
    </row>
    <row r="10" spans="1:16">
      <c r="A10" s="22"/>
      <c r="B10" s="33"/>
      <c r="C10" s="34"/>
      <c r="D10" s="38"/>
      <c r="E10" s="38"/>
      <c r="F10" s="38"/>
      <c r="G10" s="38"/>
      <c r="H10" s="38"/>
      <c r="I10" s="30" t="s">
        <v>2</v>
      </c>
      <c r="J10" s="30" t="s">
        <v>1</v>
      </c>
      <c r="K10" s="38"/>
      <c r="L10" s="38"/>
      <c r="M10" s="30"/>
      <c r="N10" s="25"/>
      <c r="O10" s="28"/>
      <c r="P10" s="20"/>
    </row>
    <row r="11" spans="1:16">
      <c r="A11" s="22"/>
      <c r="B11" s="33"/>
      <c r="C11" s="34"/>
      <c r="D11" s="38"/>
      <c r="E11" s="38"/>
      <c r="F11" s="38"/>
      <c r="G11" s="38"/>
      <c r="H11" s="38"/>
      <c r="I11" s="30"/>
      <c r="J11" s="30"/>
      <c r="K11" s="61"/>
      <c r="L11" s="61"/>
      <c r="M11" s="30"/>
      <c r="N11" s="26"/>
      <c r="O11" s="29"/>
      <c r="P11" s="20"/>
    </row>
    <row r="12" spans="1:16" ht="15.75" thickBot="1">
      <c r="A12" s="23"/>
      <c r="B12" s="35"/>
      <c r="C12" s="36"/>
      <c r="D12" s="39"/>
      <c r="E12" s="39"/>
      <c r="F12" s="39"/>
      <c r="G12" s="39"/>
      <c r="H12" s="12" t="s">
        <v>17</v>
      </c>
      <c r="I12" s="13" t="s">
        <v>5</v>
      </c>
      <c r="J12" s="13" t="s">
        <v>5</v>
      </c>
      <c r="K12" s="13" t="s">
        <v>18</v>
      </c>
      <c r="L12" s="13" t="s">
        <v>22</v>
      </c>
      <c r="M12" s="13" t="s">
        <v>3</v>
      </c>
      <c r="N12" s="14" t="s">
        <v>3</v>
      </c>
      <c r="O12" s="14" t="s">
        <v>3</v>
      </c>
      <c r="P12" s="21"/>
    </row>
    <row r="13" spans="1:16">
      <c r="A13" s="1" t="s">
        <v>44</v>
      </c>
      <c r="B13" s="2">
        <v>288900</v>
      </c>
      <c r="C13" s="2">
        <v>289589.84999999998</v>
      </c>
      <c r="D13" s="3" t="s">
        <v>2</v>
      </c>
      <c r="E13" s="3" t="s">
        <v>20</v>
      </c>
      <c r="F13" s="3" t="s">
        <v>20</v>
      </c>
      <c r="G13" s="3" t="s">
        <v>20</v>
      </c>
      <c r="H13" s="4" t="s">
        <v>33</v>
      </c>
      <c r="I13" s="4">
        <f>(C13-B13)/100</f>
        <v>6.8984999999997676</v>
      </c>
      <c r="J13" s="4" t="s">
        <v>20</v>
      </c>
      <c r="K13" s="5" t="s">
        <v>20</v>
      </c>
      <c r="L13" s="5"/>
      <c r="M13" s="5">
        <v>12</v>
      </c>
      <c r="N13" s="5" t="s">
        <v>20</v>
      </c>
      <c r="O13" s="5" t="s">
        <v>20</v>
      </c>
      <c r="P13" s="1" t="s">
        <v>20</v>
      </c>
    </row>
    <row r="14" spans="1:16">
      <c r="A14" s="6" t="s">
        <v>44</v>
      </c>
      <c r="B14" s="7">
        <v>289900</v>
      </c>
      <c r="C14" s="7">
        <v>291200.06</v>
      </c>
      <c r="D14" s="8" t="s">
        <v>2</v>
      </c>
      <c r="E14" s="8" t="s">
        <v>20</v>
      </c>
      <c r="F14" s="8" t="s">
        <v>20</v>
      </c>
      <c r="G14" s="8" t="s">
        <v>20</v>
      </c>
      <c r="H14" s="9" t="s">
        <v>33</v>
      </c>
      <c r="I14" s="9">
        <f>(C14-B14)/100</f>
        <v>13.000599999999977</v>
      </c>
      <c r="J14" s="9" t="s">
        <v>20</v>
      </c>
      <c r="K14" s="10" t="s">
        <v>20</v>
      </c>
      <c r="L14" s="10"/>
      <c r="M14" s="10">
        <v>6</v>
      </c>
      <c r="N14" s="10" t="s">
        <v>20</v>
      </c>
      <c r="O14" s="10" t="s">
        <v>20</v>
      </c>
      <c r="P14" s="6" t="s">
        <v>20</v>
      </c>
    </row>
    <row r="15" spans="1:16">
      <c r="A15" s="6" t="s">
        <v>44</v>
      </c>
      <c r="B15" s="7">
        <v>291200.06</v>
      </c>
      <c r="C15" s="7">
        <v>291400</v>
      </c>
      <c r="D15" s="8" t="s">
        <v>2</v>
      </c>
      <c r="E15" s="8" t="s">
        <v>20</v>
      </c>
      <c r="F15" s="8" t="s">
        <v>20</v>
      </c>
      <c r="G15" s="8" t="s">
        <v>20</v>
      </c>
      <c r="H15" s="9" t="s">
        <v>33</v>
      </c>
      <c r="I15" s="9">
        <f t="shared" ref="I15:I16" si="0">(C15-B15)/100</f>
        <v>1.9994000000000234</v>
      </c>
      <c r="J15" s="9" t="s">
        <v>20</v>
      </c>
      <c r="K15" s="10" t="s">
        <v>20</v>
      </c>
      <c r="L15" s="10"/>
      <c r="M15" s="15" t="s">
        <v>45</v>
      </c>
      <c r="N15" s="10" t="s">
        <v>20</v>
      </c>
      <c r="O15" s="10" t="s">
        <v>20</v>
      </c>
      <c r="P15" s="6" t="s">
        <v>20</v>
      </c>
    </row>
    <row r="16" spans="1:16">
      <c r="A16" s="6" t="s">
        <v>44</v>
      </c>
      <c r="B16" s="7">
        <v>291400</v>
      </c>
      <c r="C16" s="7">
        <v>291500</v>
      </c>
      <c r="D16" s="8" t="s">
        <v>2</v>
      </c>
      <c r="E16" s="8" t="s">
        <v>20</v>
      </c>
      <c r="F16" s="8" t="s">
        <v>20</v>
      </c>
      <c r="G16" s="8" t="s">
        <v>20</v>
      </c>
      <c r="H16" s="9" t="s">
        <v>33</v>
      </c>
      <c r="I16" s="9">
        <f t="shared" si="0"/>
        <v>1</v>
      </c>
      <c r="J16" s="9" t="s">
        <v>20</v>
      </c>
      <c r="K16" s="10" t="s">
        <v>20</v>
      </c>
      <c r="L16" s="10"/>
      <c r="M16" s="10">
        <v>12</v>
      </c>
      <c r="N16" s="10" t="s">
        <v>20</v>
      </c>
      <c r="O16" s="10" t="s">
        <v>20</v>
      </c>
      <c r="P16" s="6" t="s">
        <v>20</v>
      </c>
    </row>
    <row r="17" spans="1:16">
      <c r="A17" s="6" t="s">
        <v>20</v>
      </c>
      <c r="B17" s="7" t="s">
        <v>20</v>
      </c>
      <c r="C17" s="7" t="s">
        <v>20</v>
      </c>
      <c r="D17" s="8" t="s">
        <v>20</v>
      </c>
      <c r="E17" s="8" t="s">
        <v>20</v>
      </c>
      <c r="F17" s="8" t="s">
        <v>20</v>
      </c>
      <c r="G17" s="8" t="s">
        <v>20</v>
      </c>
      <c r="H17" s="9" t="s">
        <v>20</v>
      </c>
      <c r="I17" s="9" t="s">
        <v>20</v>
      </c>
      <c r="J17" s="9" t="s">
        <v>20</v>
      </c>
      <c r="K17" s="10" t="s">
        <v>20</v>
      </c>
      <c r="L17" s="10"/>
      <c r="M17" s="10" t="s">
        <v>20</v>
      </c>
      <c r="N17" s="10" t="s">
        <v>20</v>
      </c>
      <c r="O17" s="10" t="s">
        <v>20</v>
      </c>
      <c r="P17" s="6" t="s">
        <v>20</v>
      </c>
    </row>
    <row r="18" spans="1:16">
      <c r="A18" s="6" t="s">
        <v>20</v>
      </c>
      <c r="B18" s="7" t="s">
        <v>20</v>
      </c>
      <c r="C18" s="7" t="s">
        <v>20</v>
      </c>
      <c r="D18" s="8" t="s">
        <v>20</v>
      </c>
      <c r="E18" s="8" t="s">
        <v>20</v>
      </c>
      <c r="F18" s="8" t="s">
        <v>20</v>
      </c>
      <c r="G18" s="8" t="s">
        <v>20</v>
      </c>
      <c r="H18" s="9" t="s">
        <v>20</v>
      </c>
      <c r="I18" s="9" t="s">
        <v>20</v>
      </c>
      <c r="J18" s="9" t="s">
        <v>20</v>
      </c>
      <c r="K18" s="10" t="s">
        <v>20</v>
      </c>
      <c r="L18" s="10"/>
      <c r="M18" s="10" t="s">
        <v>20</v>
      </c>
      <c r="N18" s="10" t="s">
        <v>20</v>
      </c>
      <c r="O18" s="10" t="s">
        <v>20</v>
      </c>
      <c r="P18" s="6" t="s">
        <v>20</v>
      </c>
    </row>
    <row r="19" spans="1:16">
      <c r="A19" s="6" t="s">
        <v>20</v>
      </c>
      <c r="B19" s="7" t="s">
        <v>20</v>
      </c>
      <c r="C19" s="7" t="s">
        <v>20</v>
      </c>
      <c r="D19" s="8" t="s">
        <v>20</v>
      </c>
      <c r="E19" s="8" t="s">
        <v>20</v>
      </c>
      <c r="F19" s="8" t="s">
        <v>20</v>
      </c>
      <c r="G19" s="8" t="s">
        <v>20</v>
      </c>
      <c r="H19" s="9" t="s">
        <v>20</v>
      </c>
      <c r="I19" s="9" t="s">
        <v>20</v>
      </c>
      <c r="J19" s="9" t="s">
        <v>20</v>
      </c>
      <c r="K19" s="10" t="s">
        <v>20</v>
      </c>
      <c r="L19" s="10"/>
      <c r="M19" s="10" t="s">
        <v>20</v>
      </c>
      <c r="N19" s="10" t="s">
        <v>20</v>
      </c>
      <c r="O19" s="10" t="s">
        <v>20</v>
      </c>
      <c r="P19" s="6" t="s">
        <v>20</v>
      </c>
    </row>
    <row r="20" spans="1:16">
      <c r="A20" s="6" t="s">
        <v>20</v>
      </c>
      <c r="B20" s="7" t="s">
        <v>20</v>
      </c>
      <c r="C20" s="7" t="s">
        <v>20</v>
      </c>
      <c r="D20" s="8" t="s">
        <v>20</v>
      </c>
      <c r="E20" s="8" t="s">
        <v>20</v>
      </c>
      <c r="F20" s="8" t="s">
        <v>20</v>
      </c>
      <c r="G20" s="8" t="s">
        <v>20</v>
      </c>
      <c r="H20" s="9" t="s">
        <v>20</v>
      </c>
      <c r="I20" s="9" t="s">
        <v>20</v>
      </c>
      <c r="J20" s="9" t="s">
        <v>20</v>
      </c>
      <c r="K20" s="10" t="s">
        <v>20</v>
      </c>
      <c r="L20" s="10"/>
      <c r="M20" s="10" t="s">
        <v>20</v>
      </c>
      <c r="N20" s="10" t="s">
        <v>20</v>
      </c>
      <c r="O20" s="10" t="s">
        <v>20</v>
      </c>
      <c r="P20" s="6" t="s">
        <v>20</v>
      </c>
    </row>
    <row r="21" spans="1:16">
      <c r="A21" s="6" t="s">
        <v>20</v>
      </c>
      <c r="B21" s="7" t="s">
        <v>20</v>
      </c>
      <c r="C21" s="7" t="s">
        <v>20</v>
      </c>
      <c r="D21" s="8" t="s">
        <v>20</v>
      </c>
      <c r="E21" s="8" t="s">
        <v>20</v>
      </c>
      <c r="F21" s="8" t="s">
        <v>20</v>
      </c>
      <c r="G21" s="8" t="s">
        <v>20</v>
      </c>
      <c r="H21" s="9" t="s">
        <v>20</v>
      </c>
      <c r="I21" s="9" t="s">
        <v>20</v>
      </c>
      <c r="J21" s="9" t="s">
        <v>20</v>
      </c>
      <c r="K21" s="10" t="s">
        <v>20</v>
      </c>
      <c r="L21" s="10"/>
      <c r="M21" s="10" t="s">
        <v>20</v>
      </c>
      <c r="N21" s="10" t="s">
        <v>20</v>
      </c>
      <c r="O21" s="10" t="s">
        <v>20</v>
      </c>
      <c r="P21" s="6" t="s">
        <v>20</v>
      </c>
    </row>
    <row r="22" spans="1:16">
      <c r="A22" s="6" t="s">
        <v>20</v>
      </c>
      <c r="B22" s="7" t="s">
        <v>20</v>
      </c>
      <c r="C22" s="7" t="s">
        <v>20</v>
      </c>
      <c r="D22" s="8" t="s">
        <v>20</v>
      </c>
      <c r="E22" s="8" t="s">
        <v>20</v>
      </c>
      <c r="F22" s="8" t="s">
        <v>20</v>
      </c>
      <c r="G22" s="8" t="s">
        <v>20</v>
      </c>
      <c r="H22" s="9" t="s">
        <v>20</v>
      </c>
      <c r="I22" s="9" t="s">
        <v>20</v>
      </c>
      <c r="J22" s="9" t="s">
        <v>20</v>
      </c>
      <c r="K22" s="10" t="s">
        <v>20</v>
      </c>
      <c r="L22" s="10"/>
      <c r="M22" s="10" t="s">
        <v>20</v>
      </c>
      <c r="N22" s="10" t="s">
        <v>20</v>
      </c>
      <c r="O22" s="10" t="s">
        <v>20</v>
      </c>
      <c r="P22" s="6" t="s">
        <v>20</v>
      </c>
    </row>
    <row r="23" spans="1:16">
      <c r="A23" s="6" t="s">
        <v>20</v>
      </c>
      <c r="B23" s="7" t="s">
        <v>20</v>
      </c>
      <c r="C23" s="7" t="s">
        <v>20</v>
      </c>
      <c r="D23" s="8" t="s">
        <v>20</v>
      </c>
      <c r="E23" s="8" t="s">
        <v>20</v>
      </c>
      <c r="F23" s="8" t="s">
        <v>20</v>
      </c>
      <c r="G23" s="8" t="s">
        <v>20</v>
      </c>
      <c r="H23" s="9" t="s">
        <v>20</v>
      </c>
      <c r="I23" s="9" t="s">
        <v>20</v>
      </c>
      <c r="J23" s="9" t="s">
        <v>20</v>
      </c>
      <c r="K23" s="10" t="s">
        <v>20</v>
      </c>
      <c r="L23" s="10"/>
      <c r="M23" s="10" t="s">
        <v>20</v>
      </c>
      <c r="N23" s="10" t="s">
        <v>20</v>
      </c>
      <c r="O23" s="10" t="s">
        <v>20</v>
      </c>
      <c r="P23" s="6" t="s">
        <v>20</v>
      </c>
    </row>
    <row r="24" spans="1:16">
      <c r="A24" s="6" t="s">
        <v>20</v>
      </c>
      <c r="B24" s="7" t="s">
        <v>20</v>
      </c>
      <c r="C24" s="7" t="s">
        <v>20</v>
      </c>
      <c r="D24" s="8" t="s">
        <v>20</v>
      </c>
      <c r="E24" s="8" t="s">
        <v>20</v>
      </c>
      <c r="F24" s="8" t="s">
        <v>20</v>
      </c>
      <c r="G24" s="8" t="s">
        <v>20</v>
      </c>
      <c r="H24" s="9" t="s">
        <v>20</v>
      </c>
      <c r="I24" s="9" t="s">
        <v>20</v>
      </c>
      <c r="J24" s="9" t="s">
        <v>20</v>
      </c>
      <c r="K24" s="10" t="s">
        <v>20</v>
      </c>
      <c r="L24" s="10"/>
      <c r="M24" s="10" t="s">
        <v>20</v>
      </c>
      <c r="N24" s="10" t="s">
        <v>20</v>
      </c>
      <c r="O24" s="10" t="s">
        <v>20</v>
      </c>
      <c r="P24" s="6" t="s">
        <v>20</v>
      </c>
    </row>
    <row r="25" spans="1:16">
      <c r="A25" s="6" t="s">
        <v>20</v>
      </c>
      <c r="B25" s="7" t="s">
        <v>20</v>
      </c>
      <c r="C25" s="7" t="s">
        <v>20</v>
      </c>
      <c r="D25" s="8" t="s">
        <v>20</v>
      </c>
      <c r="E25" s="8" t="s">
        <v>20</v>
      </c>
      <c r="F25" s="8" t="s">
        <v>20</v>
      </c>
      <c r="G25" s="8" t="s">
        <v>20</v>
      </c>
      <c r="H25" s="9" t="s">
        <v>20</v>
      </c>
      <c r="I25" s="9" t="s">
        <v>20</v>
      </c>
      <c r="J25" s="9" t="s">
        <v>20</v>
      </c>
      <c r="K25" s="10" t="s">
        <v>20</v>
      </c>
      <c r="L25" s="10"/>
      <c r="M25" s="10" t="s">
        <v>20</v>
      </c>
      <c r="N25" s="10" t="s">
        <v>20</v>
      </c>
      <c r="O25" s="10" t="s">
        <v>20</v>
      </c>
      <c r="P25" s="6" t="s">
        <v>20</v>
      </c>
    </row>
    <row r="26" spans="1:16">
      <c r="A26" s="6" t="s">
        <v>20</v>
      </c>
      <c r="B26" s="7" t="s">
        <v>20</v>
      </c>
      <c r="C26" s="7" t="s">
        <v>20</v>
      </c>
      <c r="D26" s="8" t="s">
        <v>20</v>
      </c>
      <c r="E26" s="8" t="s">
        <v>20</v>
      </c>
      <c r="F26" s="8" t="s">
        <v>20</v>
      </c>
      <c r="G26" s="8" t="s">
        <v>20</v>
      </c>
      <c r="H26" s="9" t="s">
        <v>20</v>
      </c>
      <c r="I26" s="9" t="s">
        <v>20</v>
      </c>
      <c r="J26" s="9" t="s">
        <v>20</v>
      </c>
      <c r="K26" s="10" t="s">
        <v>20</v>
      </c>
      <c r="L26" s="10"/>
      <c r="M26" s="10" t="s">
        <v>20</v>
      </c>
      <c r="N26" s="10" t="s">
        <v>20</v>
      </c>
      <c r="O26" s="10" t="s">
        <v>20</v>
      </c>
      <c r="P26" s="6" t="s">
        <v>20</v>
      </c>
    </row>
    <row r="27" spans="1:16">
      <c r="A27" s="6" t="s">
        <v>20</v>
      </c>
      <c r="B27" s="7" t="s">
        <v>20</v>
      </c>
      <c r="C27" s="7" t="s">
        <v>20</v>
      </c>
      <c r="D27" s="8" t="s">
        <v>20</v>
      </c>
      <c r="E27" s="8" t="s">
        <v>20</v>
      </c>
      <c r="F27" s="8" t="s">
        <v>20</v>
      </c>
      <c r="G27" s="8" t="s">
        <v>20</v>
      </c>
      <c r="H27" s="9" t="s">
        <v>20</v>
      </c>
      <c r="I27" s="9" t="s">
        <v>20</v>
      </c>
      <c r="J27" s="9" t="s">
        <v>20</v>
      </c>
      <c r="K27" s="10" t="s">
        <v>20</v>
      </c>
      <c r="L27" s="10"/>
      <c r="M27" s="10" t="s">
        <v>20</v>
      </c>
      <c r="N27" s="10" t="s">
        <v>20</v>
      </c>
      <c r="O27" s="10" t="s">
        <v>20</v>
      </c>
      <c r="P27" s="6" t="s">
        <v>20</v>
      </c>
    </row>
    <row r="28" spans="1:16">
      <c r="A28" s="6" t="s">
        <v>20</v>
      </c>
      <c r="B28" s="7" t="s">
        <v>20</v>
      </c>
      <c r="C28" s="7" t="s">
        <v>20</v>
      </c>
      <c r="D28" s="8" t="s">
        <v>20</v>
      </c>
      <c r="E28" s="8" t="s">
        <v>20</v>
      </c>
      <c r="F28" s="8" t="s">
        <v>20</v>
      </c>
      <c r="G28" s="8" t="s">
        <v>20</v>
      </c>
      <c r="H28" s="9" t="s">
        <v>20</v>
      </c>
      <c r="I28" s="9" t="s">
        <v>20</v>
      </c>
      <c r="J28" s="9" t="s">
        <v>20</v>
      </c>
      <c r="K28" s="10" t="s">
        <v>20</v>
      </c>
      <c r="L28" s="10"/>
      <c r="M28" s="10" t="s">
        <v>20</v>
      </c>
      <c r="N28" s="10" t="s">
        <v>20</v>
      </c>
      <c r="O28" s="10" t="s">
        <v>20</v>
      </c>
      <c r="P28" s="6" t="s">
        <v>20</v>
      </c>
    </row>
    <row r="29" spans="1:16">
      <c r="A29" s="6" t="s">
        <v>20</v>
      </c>
      <c r="B29" s="7" t="s">
        <v>20</v>
      </c>
      <c r="C29" s="7" t="s">
        <v>20</v>
      </c>
      <c r="D29" s="8" t="s">
        <v>20</v>
      </c>
      <c r="E29" s="8" t="s">
        <v>20</v>
      </c>
      <c r="F29" s="8" t="s">
        <v>20</v>
      </c>
      <c r="G29" s="8" t="s">
        <v>20</v>
      </c>
      <c r="H29" s="9" t="s">
        <v>20</v>
      </c>
      <c r="I29" s="9" t="s">
        <v>20</v>
      </c>
      <c r="J29" s="9" t="s">
        <v>20</v>
      </c>
      <c r="K29" s="10" t="s">
        <v>20</v>
      </c>
      <c r="L29" s="10"/>
      <c r="M29" s="10" t="s">
        <v>20</v>
      </c>
      <c r="N29" s="10" t="s">
        <v>20</v>
      </c>
      <c r="O29" s="10" t="s">
        <v>20</v>
      </c>
      <c r="P29" s="6" t="s">
        <v>20</v>
      </c>
    </row>
    <row r="30" spans="1:16">
      <c r="A30" s="6" t="s">
        <v>20</v>
      </c>
      <c r="B30" s="7" t="s">
        <v>20</v>
      </c>
      <c r="C30" s="7" t="s">
        <v>20</v>
      </c>
      <c r="D30" s="8" t="s">
        <v>20</v>
      </c>
      <c r="E30" s="8" t="s">
        <v>20</v>
      </c>
      <c r="F30" s="8" t="s">
        <v>20</v>
      </c>
      <c r="G30" s="8" t="s">
        <v>20</v>
      </c>
      <c r="H30" s="9" t="s">
        <v>20</v>
      </c>
      <c r="I30" s="9" t="s">
        <v>20</v>
      </c>
      <c r="J30" s="9" t="s">
        <v>20</v>
      </c>
      <c r="K30" s="10" t="s">
        <v>20</v>
      </c>
      <c r="L30" s="10"/>
      <c r="M30" s="10" t="s">
        <v>20</v>
      </c>
      <c r="N30" s="10" t="s">
        <v>20</v>
      </c>
      <c r="O30" s="10" t="s">
        <v>20</v>
      </c>
      <c r="P30" s="6" t="s">
        <v>20</v>
      </c>
    </row>
    <row r="31" spans="1:16">
      <c r="A31" s="6" t="s">
        <v>20</v>
      </c>
      <c r="B31" s="7" t="s">
        <v>20</v>
      </c>
      <c r="C31" s="7" t="s">
        <v>20</v>
      </c>
      <c r="D31" s="8" t="s">
        <v>20</v>
      </c>
      <c r="E31" s="8" t="s">
        <v>20</v>
      </c>
      <c r="F31" s="8" t="s">
        <v>20</v>
      </c>
      <c r="G31" s="8" t="s">
        <v>20</v>
      </c>
      <c r="H31" s="9" t="s">
        <v>20</v>
      </c>
      <c r="I31" s="9" t="s">
        <v>20</v>
      </c>
      <c r="J31" s="9" t="s">
        <v>20</v>
      </c>
      <c r="K31" s="10" t="s">
        <v>20</v>
      </c>
      <c r="L31" s="10"/>
      <c r="M31" s="10" t="s">
        <v>20</v>
      </c>
      <c r="N31" s="10" t="s">
        <v>20</v>
      </c>
      <c r="O31" s="10" t="s">
        <v>20</v>
      </c>
      <c r="P31" s="6" t="s">
        <v>20</v>
      </c>
    </row>
    <row r="33" spans="7:9">
      <c r="G33" s="59" t="s">
        <v>43</v>
      </c>
      <c r="H33" s="59"/>
      <c r="I33" s="11">
        <f>SUM(I13:I31)</f>
        <v>22.898499999999768</v>
      </c>
    </row>
  </sheetData>
  <mergeCells count="25">
    <mergeCell ref="G33:H33"/>
    <mergeCell ref="L8:L11"/>
    <mergeCell ref="K8:K11"/>
    <mergeCell ref="G9:G12"/>
    <mergeCell ref="E9:E12"/>
    <mergeCell ref="A8:J8"/>
    <mergeCell ref="A1:P1"/>
    <mergeCell ref="A2:P2"/>
    <mergeCell ref="A3:P4"/>
    <mergeCell ref="A5:P5"/>
    <mergeCell ref="A7:P7"/>
    <mergeCell ref="A6:P6"/>
    <mergeCell ref="M8:O8"/>
    <mergeCell ref="P8:P12"/>
    <mergeCell ref="A9:A12"/>
    <mergeCell ref="N9:N11"/>
    <mergeCell ref="O9:O11"/>
    <mergeCell ref="I10:I11"/>
    <mergeCell ref="J10:J11"/>
    <mergeCell ref="B9:C12"/>
    <mergeCell ref="D9:D12"/>
    <mergeCell ref="F9:F12"/>
    <mergeCell ref="H9:H11"/>
    <mergeCell ref="I9:J9"/>
    <mergeCell ref="M9:M11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BCD01318-A4DE-477B-BD45-1C6E0886264F}">
          <x14:formula1>
            <xm:f>'112_10 (Shoulder Type)'!$A$1:$A$4</xm:f>
          </x14:formula1>
          <xm:sqref>D13:D31</xm:sqref>
        </x14:dataValidation>
        <x14:dataValidation type="list" allowBlank="1" showInputMessage="1" showErrorMessage="1" xr:uid="{9FA52831-187B-4818-A3B7-2A80D68749FB}">
          <x14:formula1>
            <xm:f>'112_10 (Lane)'!$A$1:$A$4</xm:f>
          </x14:formula1>
          <xm:sqref>E13:E31</xm:sqref>
        </x14:dataValidation>
        <x14:dataValidation type="list" allowBlank="1" showInputMessage="1" showErrorMessage="1" xr:uid="{62B0B666-C8E5-48E6-809E-666B55E2A464}">
          <x14:formula1>
            <xm:f>'112_10 (Rumble Strip Type)'!$A$1:$A$3</xm:f>
          </x14:formula1>
          <xm:sqref>F13:F31</xm:sqref>
        </x14:dataValidation>
        <x14:dataValidation type="list" allowBlank="1" showInputMessage="1" showErrorMessage="1" xr:uid="{1D2C2F65-5499-4C4D-9A43-E6630CBFD8DA}">
          <x14:formula1>
            <xm:f>'112_10 (Fog Seal Type)'!$A$1:$A$3</xm:f>
          </x14:formula1>
          <xm:sqref>G13:G31</xm:sqref>
        </x14:dataValidation>
        <x14:dataValidation type="list" allowBlank="1" showInputMessage="1" showErrorMessage="1" xr:uid="{D1060879-CCFB-43A4-9A68-0886019ED2D5}">
          <x14:formula1>
            <xm:f>'112_10 (Length "L")'!$A$1:$A$5</xm:f>
          </x14:formula1>
          <xm:sqref>H13:H31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4C85D-63EE-4699-A11D-B35B81D5B4E6}">
  <sheetPr>
    <tabColor rgb="FFFF0000"/>
  </sheetPr>
  <dimension ref="A1:A4"/>
  <sheetViews>
    <sheetView workbookViewId="0">
      <selection activeCell="A4" sqref="A4"/>
    </sheetView>
  </sheetViews>
  <sheetFormatPr defaultRowHeight="15"/>
  <sheetData>
    <row r="1" spans="1:1">
      <c r="A1" t="s">
        <v>29</v>
      </c>
    </row>
    <row r="2" spans="1:1">
      <c r="A2" t="s">
        <v>1</v>
      </c>
    </row>
    <row r="3" spans="1:1">
      <c r="A3" t="s">
        <v>2</v>
      </c>
    </row>
    <row r="4" spans="1:1">
      <c r="A4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345E71-9701-4713-A6E2-8766E9B50159}">
  <sheetPr>
    <tabColor rgb="FFFF0000"/>
  </sheetPr>
  <dimension ref="A1:A4"/>
  <sheetViews>
    <sheetView workbookViewId="0">
      <selection activeCell="A5" sqref="A5"/>
    </sheetView>
  </sheetViews>
  <sheetFormatPr defaultRowHeight="15"/>
  <sheetData>
    <row r="1" spans="1:1">
      <c r="A1" t="s">
        <v>29</v>
      </c>
    </row>
    <row r="2" spans="1:1">
      <c r="A2" t="s">
        <v>38</v>
      </c>
    </row>
    <row r="3" spans="1:1">
      <c r="A3" t="s">
        <v>39</v>
      </c>
    </row>
    <row r="4" spans="1:1">
      <c r="A4" t="s">
        <v>40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992B9-0CB6-4638-95CF-F94EDEAFCD02}">
  <sheetPr>
    <tabColor rgb="FFFF0000"/>
  </sheetPr>
  <dimension ref="A1:A3"/>
  <sheetViews>
    <sheetView workbookViewId="0">
      <selection activeCell="A4" sqref="A4"/>
    </sheetView>
  </sheetViews>
  <sheetFormatPr defaultRowHeight="15"/>
  <sheetData>
    <row r="1" spans="1:1">
      <c r="A1" t="s">
        <v>29</v>
      </c>
    </row>
    <row r="2" spans="1:1">
      <c r="A2" t="s">
        <v>36</v>
      </c>
    </row>
    <row r="3" spans="1:1">
      <c r="A3" t="s">
        <v>37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31049-1DB6-41D5-A69F-15395DEB472D}">
  <sheetPr>
    <tabColor rgb="FFFF0000"/>
  </sheetPr>
  <dimension ref="A1:A3"/>
  <sheetViews>
    <sheetView workbookViewId="0">
      <selection activeCell="A3" sqref="A3"/>
    </sheetView>
  </sheetViews>
  <sheetFormatPr defaultRowHeight="15"/>
  <sheetData>
    <row r="1" spans="1:1">
      <c r="A1" t="s">
        <v>29</v>
      </c>
    </row>
    <row r="2" spans="1:1">
      <c r="A2" t="s">
        <v>34</v>
      </c>
    </row>
    <row r="3" spans="1:1">
      <c r="A3" t="s">
        <v>35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4CF81-2D9F-4643-8982-6B8A0C77E52F}">
  <sheetPr>
    <tabColor rgb="FFFF0000"/>
  </sheetPr>
  <dimension ref="A1:A5"/>
  <sheetViews>
    <sheetView workbookViewId="0">
      <selection activeCell="A5" sqref="A5"/>
    </sheetView>
  </sheetViews>
  <sheetFormatPr defaultRowHeight="15"/>
  <sheetData>
    <row r="1" spans="1:1">
      <c r="A1" t="s">
        <v>29</v>
      </c>
    </row>
    <row r="2" spans="1:1">
      <c r="A2" t="s">
        <v>30</v>
      </c>
    </row>
    <row r="3" spans="1:1">
      <c r="A3" t="s">
        <v>31</v>
      </c>
    </row>
    <row r="4" spans="1:1">
      <c r="A4" t="s">
        <v>32</v>
      </c>
    </row>
    <row r="5" spans="1:1">
      <c r="A5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112_10</vt:lpstr>
      <vt:lpstr>112_10 (Shoulder Type)</vt:lpstr>
      <vt:lpstr>112_10 (Lane)</vt:lpstr>
      <vt:lpstr>112_10 (Rumble Strip Type)</vt:lpstr>
      <vt:lpstr>112_10 (Fog Seal Type)</vt:lpstr>
      <vt:lpstr>112_10 (Length "L")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Harpenau, Lauren</dc:creator>
  <cp:lastModifiedBy>Sibert, David</cp:lastModifiedBy>
  <dcterms:created xsi:type="dcterms:W3CDTF">2025-04-22T19:10:40Z</dcterms:created>
  <dcterms:modified xsi:type="dcterms:W3CDTF">2026-01-02T16:11:36Z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